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montoya\Desktop\CONTRATOS\2. Equipos de Laboratorio\2026\Procesos contractuales\0. RADICADOS\5. SA - CALIBRACIONES\Estudio de mercado\"/>
    </mc:Choice>
  </mc:AlternateContent>
  <bookViews>
    <workbookView xWindow="-120" yWindow="-120" windowWidth="20730" windowHeight="11160" firstSheet="1" activeTab="3"/>
  </bookViews>
  <sheets>
    <sheet name="CONT. AÑOS E HISTORI" sheetId="3" r:id="rId1"/>
    <sheet name="HISTORICO" sheetId="4" r:id="rId2"/>
    <sheet name="COTIZACIONES" sheetId="5" r:id="rId3"/>
    <sheet name="Prome. Cot. e Ind." sheetId="6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6" l="1"/>
  <c r="F4" i="6"/>
  <c r="N5" i="5"/>
  <c r="N4" i="5"/>
  <c r="L5" i="5" l="1"/>
  <c r="M5" i="5" s="1"/>
  <c r="L4" i="5"/>
  <c r="M4" i="5" s="1"/>
  <c r="I5" i="5"/>
  <c r="J5" i="5" s="1"/>
  <c r="I4" i="5"/>
  <c r="J4" i="5" s="1"/>
  <c r="G5" i="6"/>
  <c r="G4" i="6"/>
  <c r="H4" i="6" s="1"/>
  <c r="E5" i="6"/>
  <c r="E4" i="6"/>
  <c r="F5" i="4" l="1"/>
  <c r="G5" i="4"/>
  <c r="H5" i="4"/>
  <c r="F6" i="4"/>
  <c r="G6" i="4"/>
  <c r="H6" i="4"/>
  <c r="F4" i="5" l="1"/>
  <c r="G4" i="5" s="1"/>
  <c r="F5" i="5"/>
  <c r="G5" i="5"/>
  <c r="H5" i="6" l="1"/>
  <c r="H6" i="6" s="1"/>
</calcChain>
</file>

<file path=xl/sharedStrings.xml><?xml version="1.0" encoding="utf-8"?>
<sst xmlns="http://schemas.openxmlformats.org/spreadsheetml/2006/main" count="48" uniqueCount="29">
  <si>
    <t xml:space="preserve">Modalidad de selección </t>
  </si>
  <si>
    <t>Objeto del contrato</t>
  </si>
  <si>
    <t>Provedor</t>
  </si>
  <si>
    <t xml:space="preserve">Valor </t>
  </si>
  <si>
    <t>TOTAL:</t>
  </si>
  <si>
    <t>Precio unitario + IVA del mercado 2022</t>
  </si>
  <si>
    <t>Ref.</t>
  </si>
  <si>
    <t>No.</t>
  </si>
  <si>
    <t>EQUIPO</t>
  </si>
  <si>
    <t>No. Metrologico</t>
  </si>
  <si>
    <t>CYT</t>
  </si>
  <si>
    <t>INS-CYT-180-2022</t>
  </si>
  <si>
    <t>Promedio del valor indexado y promedio valor del mercado  CUNDUCTIVIDAD</t>
  </si>
  <si>
    <t>CONAMET</t>
  </si>
  <si>
    <t>INS-CYT-514-2023</t>
  </si>
  <si>
    <t>Prestar los servicios de Calibración a los equipos de laboratorio e instrumentos de medición del Instituto Nacional de Salud de acuerdo con las especificaciones técnicas definidas para las magnitudes de conductividad, longitud, masa y presión.</t>
  </si>
  <si>
    <t>CONAMET SAS</t>
  </si>
  <si>
    <t xml:space="preserve">Valor Unitario </t>
  </si>
  <si>
    <t xml:space="preserve"> IVA</t>
  </si>
  <si>
    <t>Promedio precios del  mercado</t>
  </si>
  <si>
    <t>Promedio unitario</t>
  </si>
  <si>
    <t xml:space="preserve">CONTRATOS DEL INS </t>
  </si>
  <si>
    <t>AC-200</t>
  </si>
  <si>
    <t>Pie de Rey</t>
  </si>
  <si>
    <t>Promedio valor indexado 
(2023-2026)</t>
  </si>
  <si>
    <t>CONCRELAB</t>
  </si>
  <si>
    <t>LABCYS</t>
  </si>
  <si>
    <t>Promedio mercado</t>
  </si>
  <si>
    <t>Valor Total incluido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</si>
</sst>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6" formatCode="&quot;$&quot;\ #,##0;[Red]\-&quot;$&quot;\ #,##0"/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_-;\-&quot;$&quot;* #,##0_-;_-&quot;$&quot;* &quot;-&quot;??_-;_-@_-"/>
    <numFmt numFmtId="165" formatCode="_-&quot;$&quot;\ * #,##0_-;\-&quot;$&quot;\ * #,##0_-;_-&quot;$&quot;\ * &quot;-&quot;??_-;_-@_-"/>
    <numFmt numFmtId="166" formatCode="&quot;$&quot;\ #,##0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sz val="9"/>
      <color theme="1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8"/>
      <color rgb="FF000000"/>
      <name val="Arial Narrow"/>
      <family val="2"/>
    </font>
    <font>
      <b/>
      <sz val="10"/>
      <color theme="1"/>
      <name val="Arial Narrow"/>
      <family val="2"/>
    </font>
    <font>
      <b/>
      <sz val="9"/>
      <color rgb="FF000000"/>
      <name val="Arial Narrow"/>
      <family val="2"/>
    </font>
    <font>
      <sz val="8"/>
      <color theme="1"/>
      <name val="Arial Narrow"/>
      <family val="2"/>
    </font>
    <font>
      <sz val="10"/>
      <name val="Arial"/>
      <family val="2"/>
    </font>
    <font>
      <sz val="8.5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theme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9" fontId="2" fillId="0" borderId="0" applyFont="0" applyFill="0" applyBorder="0" applyAlignment="0" applyProtection="0"/>
    <xf numFmtId="0" fontId="1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4" fontId="2" fillId="0" borderId="0" applyFont="0" applyFill="0" applyBorder="0" applyAlignment="0" applyProtection="0"/>
    <xf numFmtId="0" fontId="2" fillId="0" borderId="0"/>
  </cellStyleXfs>
  <cellXfs count="42">
    <xf numFmtId="0" fontId="0" fillId="0" borderId="0" xfId="0"/>
    <xf numFmtId="0" fontId="1" fillId="0" borderId="0" xfId="2"/>
    <xf numFmtId="0" fontId="3" fillId="0" borderId="0" xfId="2" applyFont="1"/>
    <xf numFmtId="0" fontId="10" fillId="0" borderId="1" xfId="2" applyFont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9" fillId="0" borderId="1" xfId="2" applyNumberFormat="1" applyFont="1" applyFill="1" applyBorder="1" applyAlignment="1" applyProtection="1">
      <alignment horizontal="center" vertical="center" wrapText="1"/>
      <protection locked="0"/>
    </xf>
    <xf numFmtId="165" fontId="5" fillId="4" borderId="0" xfId="2" applyNumberFormat="1" applyFont="1" applyFill="1" applyBorder="1" applyAlignment="1">
      <alignment vertical="center"/>
    </xf>
    <xf numFmtId="44" fontId="7" fillId="0" borderId="1" xfId="2" applyNumberFormat="1" applyFont="1" applyBorder="1" applyAlignment="1">
      <alignment horizontal="center" vertical="center"/>
    </xf>
    <xf numFmtId="44" fontId="7" fillId="0" borderId="1" xfId="1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justify" vertical="center" wrapText="1"/>
    </xf>
    <xf numFmtId="0" fontId="14" fillId="0" borderId="1" xfId="2" applyFont="1" applyBorder="1" applyAlignment="1">
      <alignment horizontal="center" vertical="center" wrapText="1"/>
    </xf>
    <xf numFmtId="0" fontId="12" fillId="3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44" fontId="7" fillId="0" borderId="1" xfId="9" applyFont="1" applyBorder="1" applyAlignment="1">
      <alignment horizontal="center" vertical="center"/>
    </xf>
    <xf numFmtId="166" fontId="8" fillId="0" borderId="1" xfId="9" applyNumberFormat="1" applyFont="1" applyBorder="1" applyAlignment="1">
      <alignment horizontal="center"/>
    </xf>
    <xf numFmtId="166" fontId="8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center" wrapText="1"/>
    </xf>
    <xf numFmtId="6" fontId="10" fillId="0" borderId="1" xfId="2" applyNumberFormat="1" applyFont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10" fontId="12" fillId="2" borderId="1" xfId="2" applyNumberFormat="1" applyFont="1" applyFill="1" applyBorder="1" applyAlignment="1">
      <alignment horizontal="center" vertical="center" wrapText="1"/>
    </xf>
    <xf numFmtId="166" fontId="8" fillId="5" borderId="1" xfId="9" applyNumberFormat="1" applyFont="1" applyFill="1" applyBorder="1" applyAlignment="1">
      <alignment horizontal="center"/>
    </xf>
    <xf numFmtId="164" fontId="9" fillId="0" borderId="1" xfId="2" applyNumberFormat="1" applyFont="1" applyFill="1" applyBorder="1" applyAlignment="1" applyProtection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166" fontId="7" fillId="0" borderId="1" xfId="1" applyNumberFormat="1" applyFont="1" applyBorder="1" applyAlignment="1">
      <alignment horizontal="center" vertical="center"/>
    </xf>
    <xf numFmtId="10" fontId="12" fillId="2" borderId="1" xfId="1" applyNumberFormat="1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2" fillId="3" borderId="1" xfId="2" applyFont="1" applyFill="1" applyBorder="1" applyAlignment="1">
      <alignment horizontal="center" vertical="center" wrapText="1"/>
    </xf>
    <xf numFmtId="0" fontId="12" fillId="2" borderId="6" xfId="2" applyFont="1" applyFill="1" applyBorder="1" applyAlignment="1">
      <alignment horizontal="center" vertical="center" wrapText="1"/>
    </xf>
    <xf numFmtId="0" fontId="12" fillId="2" borderId="7" xfId="2" applyFont="1" applyFill="1" applyBorder="1" applyAlignment="1">
      <alignment horizontal="center" vertical="center" wrapText="1"/>
    </xf>
    <xf numFmtId="0" fontId="12" fillId="2" borderId="8" xfId="2" applyFont="1" applyFill="1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4" borderId="3" xfId="2" applyFont="1" applyFill="1" applyBorder="1" applyAlignment="1">
      <alignment horizontal="center" vertical="center" wrapText="1"/>
    </xf>
    <xf numFmtId="0" fontId="5" fillId="4" borderId="0" xfId="2" applyFont="1" applyFill="1" applyBorder="1" applyAlignment="1">
      <alignment horizontal="center" vertical="center" wrapText="1"/>
    </xf>
    <xf numFmtId="0" fontId="5" fillId="4" borderId="2" xfId="2" applyFont="1" applyFill="1" applyBorder="1" applyAlignment="1">
      <alignment horizontal="center" vertical="center"/>
    </xf>
    <xf numFmtId="0" fontId="5" fillId="4" borderId="0" xfId="2" applyFont="1" applyFill="1" applyBorder="1" applyAlignment="1">
      <alignment horizontal="center" vertical="center"/>
    </xf>
  </cellXfs>
  <cellStyles count="11">
    <cellStyle name="Moneda" xfId="9" builtinId="4"/>
    <cellStyle name="Moneda [0] 2" xfId="3"/>
    <cellStyle name="Normal" xfId="0" builtinId="0"/>
    <cellStyle name="Normal 10" xfId="10"/>
    <cellStyle name="Normal 12" xfId="7"/>
    <cellStyle name="Normal 13" xfId="5"/>
    <cellStyle name="Normal 16" xfId="8"/>
    <cellStyle name="Normal 2" xfId="2"/>
    <cellStyle name="Normal 6" xfId="6"/>
    <cellStyle name="Porcentaje" xfId="1" builtinId="5"/>
    <cellStyle name="Porcentaje 2" xfId="4"/>
  </cellStyles>
  <dxfs count="6"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rgb="FFFBE4D5"/>
          <bgColor rgb="FFFBE4D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592932</xdr:colOff>
      <xdr:row>29</xdr:row>
      <xdr:rowOff>150813</xdr:rowOff>
    </xdr:to>
    <xdr:sp macro="" textlink="">
      <xdr:nvSpPr>
        <xdr:cNvPr id="2" name="Control 1" hidden="1">
          <a:extLst>
            <a:ext uri="{63B3BB69-23CF-44E3-9099-C40C66FF867C}">
              <a14:compatExt xmlns:a14="http://schemas.microsoft.com/office/drawing/2010/main" spid="_x0000_s11265"/>
            </a:ex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592932</xdr:colOff>
      <xdr:row>29</xdr:row>
      <xdr:rowOff>150813</xdr:rowOff>
    </xdr:to>
    <xdr:sp macro="" textlink="">
      <xdr:nvSpPr>
        <xdr:cNvPr id="3" name="Control 2" hidden="1">
          <a:extLst>
            <a:ext uri="{63B3BB69-23CF-44E3-9099-C40C66FF867C}">
              <a14:compatExt xmlns:a14="http://schemas.microsoft.com/office/drawing/2010/main" spid="_x0000_s11266"/>
            </a:ex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592932</xdr:colOff>
      <xdr:row>29</xdr:row>
      <xdr:rowOff>150813</xdr:rowOff>
    </xdr:to>
    <xdr:sp macro="" textlink="">
      <xdr:nvSpPr>
        <xdr:cNvPr id="4" name="Control 3" hidden="1">
          <a:extLst>
            <a:ext uri="{63B3BB69-23CF-44E3-9099-C40C66FF867C}">
              <a14:compatExt xmlns:a14="http://schemas.microsoft.com/office/drawing/2010/main" spid="_x0000_s11267"/>
            </a:ex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592932</xdr:colOff>
      <xdr:row>29</xdr:row>
      <xdr:rowOff>150813</xdr:rowOff>
    </xdr:to>
    <xdr:pic>
      <xdr:nvPicPr>
        <xdr:cNvPr id="5" name="Control 1" hidden="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592932</xdr:colOff>
      <xdr:row>29</xdr:row>
      <xdr:rowOff>150813</xdr:rowOff>
    </xdr:to>
    <xdr:pic>
      <xdr:nvPicPr>
        <xdr:cNvPr id="6" name="Control 2" hidden="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592932</xdr:colOff>
      <xdr:row>29</xdr:row>
      <xdr:rowOff>150813</xdr:rowOff>
    </xdr:to>
    <xdr:pic>
      <xdr:nvPicPr>
        <xdr:cNvPr id="7" name="Control 3" hidden="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592932</xdr:colOff>
      <xdr:row>30</xdr:row>
      <xdr:rowOff>141288</xdr:rowOff>
    </xdr:to>
    <xdr:sp macro="" textlink="">
      <xdr:nvSpPr>
        <xdr:cNvPr id="8" name="Control 1" hidden="1">
          <a:extLst>
            <a:ext uri="{63B3BB69-23CF-44E3-9099-C40C66FF867C}">
              <a14:compatExt xmlns:a14="http://schemas.microsoft.com/office/drawing/2010/main" spid="_x0000_s11265"/>
            </a:ex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592932</xdr:colOff>
      <xdr:row>30</xdr:row>
      <xdr:rowOff>141288</xdr:rowOff>
    </xdr:to>
    <xdr:sp macro="" textlink="">
      <xdr:nvSpPr>
        <xdr:cNvPr id="9" name="Control 2" hidden="1">
          <a:extLst>
            <a:ext uri="{63B3BB69-23CF-44E3-9099-C40C66FF867C}">
              <a14:compatExt xmlns:a14="http://schemas.microsoft.com/office/drawing/2010/main" spid="_x0000_s11266"/>
            </a:ex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592932</xdr:colOff>
      <xdr:row>30</xdr:row>
      <xdr:rowOff>141288</xdr:rowOff>
    </xdr:to>
    <xdr:sp macro="" textlink="">
      <xdr:nvSpPr>
        <xdr:cNvPr id="10" name="Control 3" hidden="1">
          <a:extLst>
            <a:ext uri="{63B3BB69-23CF-44E3-9099-C40C66FF867C}">
              <a14:compatExt xmlns:a14="http://schemas.microsoft.com/office/drawing/2010/main" spid="_x0000_s11267"/>
            </a:ex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592932</xdr:colOff>
      <xdr:row>30</xdr:row>
      <xdr:rowOff>141288</xdr:rowOff>
    </xdr:to>
    <xdr:pic>
      <xdr:nvPicPr>
        <xdr:cNvPr id="11" name="Control 1" hidden="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592932</xdr:colOff>
      <xdr:row>30</xdr:row>
      <xdr:rowOff>141288</xdr:rowOff>
    </xdr:to>
    <xdr:pic>
      <xdr:nvPicPr>
        <xdr:cNvPr id="12" name="Control 2" hidden="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592932</xdr:colOff>
      <xdr:row>30</xdr:row>
      <xdr:rowOff>141288</xdr:rowOff>
    </xdr:to>
    <xdr:pic>
      <xdr:nvPicPr>
        <xdr:cNvPr id="13" name="Control 3" hidden="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G4"/>
  <sheetViews>
    <sheetView zoomScale="110" zoomScaleNormal="110" workbookViewId="0">
      <selection activeCell="C15" sqref="C15"/>
    </sheetView>
  </sheetViews>
  <sheetFormatPr baseColWidth="10" defaultRowHeight="15" x14ac:dyDescent="0.25"/>
  <cols>
    <col min="1" max="1" width="2.7109375" style="1" customWidth="1"/>
    <col min="2" max="2" width="14.7109375" style="1" customWidth="1"/>
    <col min="3" max="3" width="20" style="1" customWidth="1"/>
    <col min="4" max="4" width="54.42578125" style="1" customWidth="1"/>
    <col min="5" max="5" width="18" style="1" customWidth="1"/>
    <col min="6" max="6" width="11.85546875" style="1" customWidth="1"/>
    <col min="7" max="7" width="11.42578125" style="1"/>
    <col min="8" max="8" width="13.140625" style="1" customWidth="1"/>
    <col min="9" max="9" width="20.7109375" style="1" customWidth="1"/>
    <col min="10" max="10" width="41.7109375" style="1" customWidth="1"/>
    <col min="11" max="11" width="13.85546875" style="1" bestFit="1" customWidth="1"/>
    <col min="12" max="16384" width="11.42578125" style="1"/>
  </cols>
  <sheetData>
    <row r="2" spans="2:7" ht="15.75" customHeight="1" x14ac:dyDescent="0.25">
      <c r="B2" s="27" t="s">
        <v>21</v>
      </c>
      <c r="C2" s="27"/>
      <c r="D2" s="27"/>
      <c r="E2" s="27"/>
      <c r="F2" s="27"/>
      <c r="G2" s="2"/>
    </row>
    <row r="3" spans="2:7" x14ac:dyDescent="0.25">
      <c r="B3" s="18"/>
      <c r="C3" s="18" t="s">
        <v>0</v>
      </c>
      <c r="D3" s="18" t="s">
        <v>1</v>
      </c>
      <c r="E3" s="18" t="s">
        <v>2</v>
      </c>
      <c r="F3" s="18" t="s">
        <v>3</v>
      </c>
      <c r="G3" s="2"/>
    </row>
    <row r="4" spans="2:7" ht="42" customHeight="1" x14ac:dyDescent="0.25">
      <c r="B4" s="3" t="s">
        <v>14</v>
      </c>
      <c r="C4" s="3" t="s">
        <v>10</v>
      </c>
      <c r="D4" s="10" t="s">
        <v>15</v>
      </c>
      <c r="E4" s="4" t="s">
        <v>16</v>
      </c>
      <c r="F4" s="19">
        <v>51549744</v>
      </c>
      <c r="G4" s="2"/>
    </row>
  </sheetData>
  <mergeCells count="1">
    <mergeCell ref="B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H6"/>
  <sheetViews>
    <sheetView workbookViewId="0">
      <selection activeCell="B5" sqref="B5:D6"/>
    </sheetView>
  </sheetViews>
  <sheetFormatPr baseColWidth="10" defaultRowHeight="15" x14ac:dyDescent="0.25"/>
  <cols>
    <col min="1" max="1" width="1.85546875" style="1" customWidth="1"/>
    <col min="2" max="2" width="5.42578125" style="1" customWidth="1"/>
    <col min="3" max="3" width="11" style="1" customWidth="1"/>
    <col min="4" max="4" width="12.5703125" style="1" customWidth="1"/>
    <col min="5" max="5" width="14.42578125" style="1" customWidth="1"/>
    <col min="6" max="6" width="12.7109375" style="1" customWidth="1"/>
    <col min="7" max="7" width="12.28515625" style="1" customWidth="1"/>
    <col min="8" max="8" width="13.140625" style="1" customWidth="1"/>
    <col min="9" max="16384" width="11.42578125" style="1"/>
  </cols>
  <sheetData>
    <row r="2" spans="2:8" ht="15" customHeight="1" x14ac:dyDescent="0.25">
      <c r="B2" s="28" t="s">
        <v>7</v>
      </c>
      <c r="C2" s="28" t="s">
        <v>9</v>
      </c>
      <c r="D2" s="29" t="s">
        <v>8</v>
      </c>
      <c r="E2" s="30" t="s">
        <v>11</v>
      </c>
      <c r="F2" s="31"/>
      <c r="G2" s="31"/>
      <c r="H2" s="32"/>
    </row>
    <row r="3" spans="2:8" ht="21" customHeight="1" x14ac:dyDescent="0.25">
      <c r="B3" s="28"/>
      <c r="C3" s="28"/>
      <c r="D3" s="29"/>
      <c r="E3" s="33" t="s">
        <v>5</v>
      </c>
      <c r="F3" s="24">
        <v>2024</v>
      </c>
      <c r="G3" s="24">
        <v>2025</v>
      </c>
      <c r="H3" s="20">
        <v>2026</v>
      </c>
    </row>
    <row r="4" spans="2:8" ht="17.25" customHeight="1" x14ac:dyDescent="0.25">
      <c r="B4" s="28"/>
      <c r="C4" s="28"/>
      <c r="D4" s="29"/>
      <c r="E4" s="34"/>
      <c r="F4" s="21">
        <v>5.1999999999999998E-2</v>
      </c>
      <c r="G4" s="26">
        <v>5.2200000000000003E-2</v>
      </c>
      <c r="H4" s="21">
        <v>5.5599999999999997E-2</v>
      </c>
    </row>
    <row r="5" spans="2:8" x14ac:dyDescent="0.25">
      <c r="B5" s="5">
        <v>1</v>
      </c>
      <c r="C5" s="5" t="s">
        <v>22</v>
      </c>
      <c r="D5" s="5" t="s">
        <v>23</v>
      </c>
      <c r="E5" s="15">
        <v>653191</v>
      </c>
      <c r="F5" s="15">
        <f>(E5*$F$4)+E5</f>
        <v>687156.93200000003</v>
      </c>
      <c r="G5" s="15">
        <f>(F5*$G$4)+F5</f>
        <v>723026.5238504</v>
      </c>
      <c r="H5" s="22">
        <f>(G5*$H$4)+G5</f>
        <v>763226.79857648222</v>
      </c>
    </row>
    <row r="6" spans="2:8" x14ac:dyDescent="0.25">
      <c r="B6" s="5">
        <v>2</v>
      </c>
      <c r="C6" s="5">
        <v>27981</v>
      </c>
      <c r="D6" s="5" t="s">
        <v>23</v>
      </c>
      <c r="E6" s="15">
        <v>653191</v>
      </c>
      <c r="F6" s="15">
        <f t="shared" ref="F6" si="0">(E6*$F$4)+E6</f>
        <v>687156.93200000003</v>
      </c>
      <c r="G6" s="15">
        <f t="shared" ref="G6" si="1">(F6*$G$4)+F6</f>
        <v>723026.5238504</v>
      </c>
      <c r="H6" s="22">
        <f t="shared" ref="H6" si="2">(G6*$H$4)+G6</f>
        <v>763226.79857648222</v>
      </c>
    </row>
  </sheetData>
  <mergeCells count="5">
    <mergeCell ref="B2:B4"/>
    <mergeCell ref="D2:D4"/>
    <mergeCell ref="E2:H2"/>
    <mergeCell ref="E3:E4"/>
    <mergeCell ref="C2:C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2:N5"/>
  <sheetViews>
    <sheetView zoomScaleNormal="100" workbookViewId="0">
      <selection activeCell="N7" sqref="N7"/>
    </sheetView>
  </sheetViews>
  <sheetFormatPr baseColWidth="10" defaultRowHeight="12.75" x14ac:dyDescent="0.2"/>
  <cols>
    <col min="1" max="1" width="1.5703125" customWidth="1"/>
    <col min="2" max="2" width="4.7109375" customWidth="1"/>
    <col min="3" max="3" width="12" customWidth="1"/>
    <col min="4" max="4" width="14.7109375" customWidth="1"/>
    <col min="5" max="5" width="11.28515625" hidden="1" customWidth="1"/>
    <col min="6" max="6" width="10.140625" hidden="1" customWidth="1"/>
    <col min="7" max="7" width="10.140625" customWidth="1"/>
    <col min="8" max="8" width="11.28515625" hidden="1" customWidth="1"/>
    <col min="9" max="9" width="8.5703125" hidden="1" customWidth="1"/>
    <col min="10" max="10" width="11" customWidth="1"/>
    <col min="11" max="11" width="11.28515625" hidden="1" customWidth="1"/>
    <col min="12" max="12" width="10.140625" hidden="1" customWidth="1"/>
    <col min="13" max="13" width="10.140625" customWidth="1"/>
  </cols>
  <sheetData>
    <row r="2" spans="2:14" ht="24" customHeight="1" x14ac:dyDescent="0.2">
      <c r="B2" s="28" t="s">
        <v>7</v>
      </c>
      <c r="C2" s="28" t="s">
        <v>9</v>
      </c>
      <c r="D2" s="29" t="s">
        <v>8</v>
      </c>
      <c r="E2" s="35" t="s">
        <v>13</v>
      </c>
      <c r="F2" s="35"/>
      <c r="G2" s="35"/>
      <c r="H2" s="35" t="s">
        <v>25</v>
      </c>
      <c r="I2" s="35"/>
      <c r="J2" s="35"/>
      <c r="K2" s="35" t="s">
        <v>26</v>
      </c>
      <c r="L2" s="35"/>
      <c r="M2" s="35"/>
      <c r="N2" s="36" t="s">
        <v>27</v>
      </c>
    </row>
    <row r="3" spans="2:14" ht="33.75" x14ac:dyDescent="0.2">
      <c r="B3" s="28"/>
      <c r="C3" s="28"/>
      <c r="D3" s="29"/>
      <c r="E3" s="17" t="s">
        <v>17</v>
      </c>
      <c r="F3" s="17" t="s">
        <v>18</v>
      </c>
      <c r="G3" s="17" t="s">
        <v>28</v>
      </c>
      <c r="H3" s="17" t="s">
        <v>17</v>
      </c>
      <c r="I3" s="17" t="s">
        <v>18</v>
      </c>
      <c r="J3" s="17" t="s">
        <v>28</v>
      </c>
      <c r="K3" s="17" t="s">
        <v>17</v>
      </c>
      <c r="L3" s="17" t="s">
        <v>18</v>
      </c>
      <c r="M3" s="17" t="s">
        <v>28</v>
      </c>
      <c r="N3" s="37"/>
    </row>
    <row r="4" spans="2:14" x14ac:dyDescent="0.2">
      <c r="B4" s="5">
        <v>1</v>
      </c>
      <c r="C4" s="5" t="s">
        <v>22</v>
      </c>
      <c r="D4" s="5" t="s">
        <v>23</v>
      </c>
      <c r="E4" s="6">
        <v>781100</v>
      </c>
      <c r="F4" s="23">
        <f t="shared" ref="F4:F5" si="0">E4*19%</f>
        <v>148409</v>
      </c>
      <c r="G4" s="16">
        <f t="shared" ref="G4:G5" si="1">+E4+F4</f>
        <v>929509</v>
      </c>
      <c r="H4" s="6">
        <v>150000</v>
      </c>
      <c r="I4" s="23">
        <f t="shared" ref="I4:I5" si="2">H4*19%</f>
        <v>28500</v>
      </c>
      <c r="J4" s="16">
        <f t="shared" ref="J4:J5" si="3">+H4+I4</f>
        <v>178500</v>
      </c>
      <c r="K4" s="6">
        <v>455000</v>
      </c>
      <c r="L4" s="23">
        <f t="shared" ref="L4:L5" si="4">K4*19%</f>
        <v>86450</v>
      </c>
      <c r="M4" s="16">
        <f t="shared" ref="M4:M5" si="5">+K4+L4</f>
        <v>541450</v>
      </c>
      <c r="N4" s="16">
        <f>(G4+J4+M4)/3</f>
        <v>549819.66666666663</v>
      </c>
    </row>
    <row r="5" spans="2:14" x14ac:dyDescent="0.2">
      <c r="B5" s="5">
        <v>2</v>
      </c>
      <c r="C5" s="5">
        <v>27981</v>
      </c>
      <c r="D5" s="5" t="s">
        <v>23</v>
      </c>
      <c r="E5" s="6">
        <v>781100</v>
      </c>
      <c r="F5" s="23">
        <f t="shared" si="0"/>
        <v>148409</v>
      </c>
      <c r="G5" s="16">
        <f t="shared" si="1"/>
        <v>929509</v>
      </c>
      <c r="H5" s="6">
        <v>150000</v>
      </c>
      <c r="I5" s="23">
        <f t="shared" si="2"/>
        <v>28500</v>
      </c>
      <c r="J5" s="16">
        <f t="shared" si="3"/>
        <v>178500</v>
      </c>
      <c r="K5" s="6">
        <v>450000</v>
      </c>
      <c r="L5" s="23">
        <f t="shared" si="4"/>
        <v>85500</v>
      </c>
      <c r="M5" s="16">
        <f t="shared" si="5"/>
        <v>535500</v>
      </c>
      <c r="N5" s="16">
        <f>(G5+J5+M5)/3</f>
        <v>547836.33333333337</v>
      </c>
    </row>
  </sheetData>
  <mergeCells count="7">
    <mergeCell ref="K2:M2"/>
    <mergeCell ref="N2:N3"/>
    <mergeCell ref="B2:B3"/>
    <mergeCell ref="C2:C3"/>
    <mergeCell ref="D2:D3"/>
    <mergeCell ref="E2:G2"/>
    <mergeCell ref="H2:J2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6"/>
  <sheetViews>
    <sheetView tabSelected="1" workbookViewId="0">
      <selection activeCell="L9" sqref="L9"/>
    </sheetView>
  </sheetViews>
  <sheetFormatPr baseColWidth="10" defaultRowHeight="15" x14ac:dyDescent="0.25"/>
  <cols>
    <col min="1" max="1" width="1.85546875" style="1" customWidth="1"/>
    <col min="2" max="2" width="5.140625" style="1" customWidth="1"/>
    <col min="3" max="3" width="8.42578125" style="1" customWidth="1"/>
    <col min="4" max="4" width="13.7109375" style="1" customWidth="1"/>
    <col min="5" max="5" width="12.85546875" style="1" customWidth="1"/>
    <col min="6" max="6" width="12.28515625" style="1" customWidth="1"/>
    <col min="7" max="7" width="12.42578125" style="1" hidden="1" customWidth="1"/>
    <col min="8" max="8" width="12.28515625" style="1" customWidth="1"/>
    <col min="9" max="9" width="4.5703125" style="1" customWidth="1"/>
    <col min="10" max="10" width="4.42578125" style="1" customWidth="1"/>
    <col min="11" max="16384" width="11.42578125" style="1"/>
  </cols>
  <sheetData>
    <row r="2" spans="2:8" ht="26.25" customHeight="1" x14ac:dyDescent="0.25">
      <c r="B2" s="38" t="s">
        <v>12</v>
      </c>
      <c r="C2" s="39"/>
      <c r="D2" s="39"/>
      <c r="E2" s="39"/>
      <c r="F2" s="39"/>
      <c r="G2" s="39"/>
      <c r="H2" s="39"/>
    </row>
    <row r="3" spans="2:8" ht="36.75" customHeight="1" x14ac:dyDescent="0.25">
      <c r="B3" s="11" t="s">
        <v>7</v>
      </c>
      <c r="C3" s="11" t="s">
        <v>6</v>
      </c>
      <c r="D3" s="12" t="s">
        <v>8</v>
      </c>
      <c r="E3" s="13" t="s">
        <v>24</v>
      </c>
      <c r="F3" s="13" t="s">
        <v>19</v>
      </c>
      <c r="G3" s="13" t="s">
        <v>20</v>
      </c>
      <c r="H3" s="13" t="s">
        <v>20</v>
      </c>
    </row>
    <row r="4" spans="2:8" ht="17.25" customHeight="1" x14ac:dyDescent="0.25">
      <c r="B4" s="5">
        <v>1</v>
      </c>
      <c r="C4" s="5" t="s">
        <v>22</v>
      </c>
      <c r="D4" s="5" t="s">
        <v>23</v>
      </c>
      <c r="E4" s="8">
        <f>+HISTORICO!H5</f>
        <v>763226.79857648222</v>
      </c>
      <c r="F4" s="9">
        <f>+COTIZACIONES!N4</f>
        <v>549819.66666666663</v>
      </c>
      <c r="G4" s="14">
        <f>(E4+F4)/2</f>
        <v>656523.23262157443</v>
      </c>
      <c r="H4" s="25">
        <f>+ROUND(G4,0)</f>
        <v>656523</v>
      </c>
    </row>
    <row r="5" spans="2:8" ht="17.25" customHeight="1" x14ac:dyDescent="0.25">
      <c r="B5" s="5">
        <v>2</v>
      </c>
      <c r="C5" s="5">
        <v>27981</v>
      </c>
      <c r="D5" s="5" t="s">
        <v>23</v>
      </c>
      <c r="E5" s="8">
        <f>+HISTORICO!H6</f>
        <v>763226.79857648222</v>
      </c>
      <c r="F5" s="9">
        <f>+COTIZACIONES!N5</f>
        <v>547836.33333333337</v>
      </c>
      <c r="G5" s="14">
        <f>(E5+F5)/2</f>
        <v>655531.5659549078</v>
      </c>
      <c r="H5" s="25">
        <f t="shared" ref="H5" si="0">+ROUND(G5,0)</f>
        <v>655532</v>
      </c>
    </row>
    <row r="6" spans="2:8" x14ac:dyDescent="0.25">
      <c r="B6" s="40" t="s">
        <v>4</v>
      </c>
      <c r="C6" s="41"/>
      <c r="D6" s="41"/>
      <c r="E6" s="41"/>
      <c r="F6" s="41"/>
      <c r="G6" s="41"/>
      <c r="H6" s="7">
        <f>SUM(H4:H5)</f>
        <v>1312055</v>
      </c>
    </row>
  </sheetData>
  <mergeCells count="2">
    <mergeCell ref="B2:H2"/>
    <mergeCell ref="B6:G6"/>
  </mergeCells>
  <conditionalFormatting sqref="D4">
    <cfRule type="expression" dxfId="5" priority="7">
      <formula>$F13="INACTIVO"</formula>
    </cfRule>
    <cfRule type="expression" dxfId="4" priority="8">
      <formula>$F13="BAJA"</formula>
    </cfRule>
    <cfRule type="expression" dxfId="3" priority="9">
      <formula>$G13="EN GARANTÍA"</formula>
    </cfRule>
  </conditionalFormatting>
  <conditionalFormatting sqref="D5">
    <cfRule type="expression" dxfId="2" priority="4">
      <formula>$F14="BAJA"</formula>
    </cfRule>
    <cfRule type="expression" dxfId="1" priority="5">
      <formula>$G14="EN GARANTÍA"</formula>
    </cfRule>
    <cfRule type="expression" dxfId="0" priority="6">
      <formula>$F14="INACTIVO"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CONT. AÑOS E HISTORI</vt:lpstr>
      <vt:lpstr>HISTORICO</vt:lpstr>
      <vt:lpstr>COTIZACIONES</vt:lpstr>
      <vt:lpstr>Prome. Cot. e Ind.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Estefany Muñoz Martinez</dc:creator>
  <cp:lastModifiedBy>Rony Kevin Montoya Vargas</cp:lastModifiedBy>
  <dcterms:created xsi:type="dcterms:W3CDTF">2021-07-22T21:00:52Z</dcterms:created>
  <dcterms:modified xsi:type="dcterms:W3CDTF">2026-06-02T23:27:51Z</dcterms:modified>
</cp:coreProperties>
</file>